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EXHB072513" sheetId="2" r:id="rId1"/>
  </sheets>
  <calcPr calcId="125725"/>
</workbook>
</file>

<file path=xl/calcChain.xml><?xml version="1.0" encoding="utf-8"?>
<calcChain xmlns="http://schemas.openxmlformats.org/spreadsheetml/2006/main">
  <c r="D14" i="2"/>
  <c r="E14" s="1"/>
  <c r="F14" s="1"/>
  <c r="D23"/>
  <c r="E23" s="1"/>
  <c r="F23" s="1"/>
  <c r="D30"/>
  <c r="D22"/>
  <c r="E22" s="1"/>
  <c r="D21"/>
  <c r="D11"/>
  <c r="E11" s="1"/>
  <c r="D15"/>
  <c r="D5"/>
  <c r="D9"/>
  <c r="D8"/>
  <c r="D7"/>
  <c r="D6"/>
  <c r="E15"/>
  <c r="D20"/>
  <c r="E20" s="1"/>
  <c r="D19"/>
  <c r="E19" s="1"/>
  <c r="D18"/>
  <c r="E18" s="1"/>
  <c r="D17"/>
  <c r="E17" s="1"/>
  <c r="D16"/>
  <c r="E16" s="1"/>
  <c r="F16" s="1"/>
  <c r="D13"/>
  <c r="E13" s="1"/>
  <c r="D12"/>
  <c r="E12" s="1"/>
  <c r="E10"/>
  <c r="D10"/>
  <c r="F13" l="1"/>
  <c r="G13" s="1"/>
  <c r="F12"/>
  <c r="G12" s="1"/>
  <c r="G14"/>
  <c r="F22"/>
  <c r="G22" s="1"/>
  <c r="F15"/>
  <c r="G15" s="1"/>
  <c r="G23"/>
  <c r="F20"/>
  <c r="G20" s="1"/>
  <c r="F19"/>
  <c r="G19" s="1"/>
  <c r="F18"/>
  <c r="G18" s="1"/>
  <c r="F17"/>
  <c r="G17" s="1"/>
  <c r="G16"/>
  <c r="F11"/>
  <c r="G11" s="1"/>
  <c r="E5" l="1"/>
  <c r="F5" s="1"/>
  <c r="E8"/>
  <c r="F8" s="1"/>
  <c r="D2"/>
  <c r="E2" s="1"/>
  <c r="F2" s="1"/>
  <c r="G2" s="1"/>
  <c r="D3"/>
  <c r="E3" s="1"/>
  <c r="D4"/>
  <c r="E4" s="1"/>
  <c r="E9"/>
  <c r="F9" s="1"/>
  <c r="F10"/>
  <c r="E7"/>
  <c r="F7" s="1"/>
  <c r="E6"/>
  <c r="F6" s="1"/>
  <c r="G40"/>
  <c r="F3" l="1"/>
  <c r="F4"/>
  <c r="G8"/>
  <c r="G9"/>
  <c r="G3" l="1"/>
  <c r="G4"/>
  <c r="G7"/>
  <c r="G6"/>
  <c r="G5"/>
  <c r="G10" l="1"/>
  <c r="E21"/>
  <c r="F21" l="1"/>
  <c r="G21" s="1"/>
  <c r="G24" s="1"/>
  <c r="G28" s="1"/>
  <c r="D35"/>
  <c r="D34"/>
  <c r="E30"/>
  <c r="F30" l="1"/>
  <c r="G30" s="1"/>
  <c r="F37" s="1"/>
  <c r="E34" l="1"/>
  <c r="C35"/>
  <c r="E35" s="1"/>
  <c r="F34" l="1"/>
  <c r="G34" s="1"/>
  <c r="G36" s="1"/>
  <c r="F35"/>
  <c r="G35" s="1"/>
</calcChain>
</file>

<file path=xl/sharedStrings.xml><?xml version="1.0" encoding="utf-8"?>
<sst xmlns="http://schemas.openxmlformats.org/spreadsheetml/2006/main" count="67" uniqueCount="65">
  <si>
    <t>CAPODEROSE</t>
  </si>
  <si>
    <t>MARIA ROSARIA</t>
  </si>
  <si>
    <t>NACCARATO</t>
  </si>
  <si>
    <t>MARIA TERESA</t>
  </si>
  <si>
    <t>FIORINO</t>
  </si>
  <si>
    <t>MICHELE</t>
  </si>
  <si>
    <t>PIRRI</t>
  </si>
  <si>
    <t>PIERPAOLO</t>
  </si>
  <si>
    <t>SCARCELLO</t>
  </si>
  <si>
    <t>FRANCESCO</t>
  </si>
  <si>
    <t>BARONE</t>
  </si>
  <si>
    <t>DOMENICO</t>
  </si>
  <si>
    <t>STEFANO</t>
  </si>
  <si>
    <t>DE FRANCO</t>
  </si>
  <si>
    <t>SALVATORE</t>
  </si>
  <si>
    <t>SPADAFORA</t>
  </si>
  <si>
    <t>ANGELA</t>
  </si>
  <si>
    <t>ALOISE</t>
  </si>
  <si>
    <t>OLGA</t>
  </si>
  <si>
    <t>Contributi</t>
  </si>
  <si>
    <t>Nome</t>
  </si>
  <si>
    <t>Cognome</t>
  </si>
  <si>
    <t>SPESA PERSONALE ULTIMO RENDICONTO DI RIFERIMENTO (ANNO 2018)</t>
  </si>
  <si>
    <t>SPAZI PER NUOVE ASSUNZIONI A TEMPO INDETERMINATO</t>
  </si>
  <si>
    <t>CONTRATTUALI E PROGRESSIONI ECONOMICHE</t>
  </si>
  <si>
    <t xml:space="preserve">PLASTINA </t>
  </si>
  <si>
    <t xml:space="preserve">BISCIGLIA </t>
  </si>
  <si>
    <t>CIPOLLA</t>
  </si>
  <si>
    <t>ELVIRA</t>
  </si>
  <si>
    <t xml:space="preserve">CIARDULLO </t>
  </si>
  <si>
    <t>TREDICESIMA</t>
  </si>
  <si>
    <t xml:space="preserve">TOTALE </t>
  </si>
  <si>
    <t>Totale generale</t>
  </si>
  <si>
    <t xml:space="preserve">                               TOTALE SPESA PERSONALE DI RUOLO E NON DI RUOLO</t>
  </si>
  <si>
    <t>Area Istruttori 36 ORE - Ufficio Tecnico</t>
  </si>
  <si>
    <t>Area Istruttori 12 ORE - Ufficio Amm.vo-Contabile - Art. 1, comma 557, Legge n. 311/2004</t>
  </si>
  <si>
    <t>Area Funzionari E.Q. 36 ORE - Ufficio Tecnico</t>
  </si>
  <si>
    <r>
      <t>SEGRETARIO COMUNALE</t>
    </r>
    <r>
      <rPr>
        <b/>
        <sz val="11"/>
        <color theme="1"/>
        <rFont val="Arial"/>
        <family val="2"/>
      </rPr>
      <t xml:space="preserve">  </t>
    </r>
  </si>
  <si>
    <t>FATA</t>
  </si>
  <si>
    <t>EMILIO</t>
  </si>
  <si>
    <t>PASQUA</t>
  </si>
  <si>
    <t>LUIGI</t>
  </si>
  <si>
    <t>PIETRAMALA</t>
  </si>
  <si>
    <t>GIANFRANCO</t>
  </si>
  <si>
    <t>PRESTA</t>
  </si>
  <si>
    <t>VINCENZO</t>
  </si>
  <si>
    <t>ANTONIO</t>
  </si>
  <si>
    <t>RAMONA</t>
  </si>
  <si>
    <t>CLEMENTINA</t>
  </si>
  <si>
    <t>DE STEFANO</t>
  </si>
  <si>
    <t>PROGRAMMAZIONE ASSUNZIONI ANNO 2026 A TEMPO INDETERMINATO</t>
  </si>
  <si>
    <t xml:space="preserve">TOTALE SPESE ASSUNZIONI PROGRAMMATE (TEMPO DETERMINATO-INDETERMINATO) ANNO 2025 </t>
  </si>
  <si>
    <t xml:space="preserve">PIETRO </t>
  </si>
  <si>
    <t xml:space="preserve">PROGRAMMAZ. SSUNZIONI ANNO 2026 A TEMPO DETERMINATO </t>
  </si>
  <si>
    <t>TOTALE SPESA DEL PERSONALE DA NON SUPERARE NELL'ANNO 2026</t>
  </si>
  <si>
    <t>VELTRI</t>
  </si>
  <si>
    <t>TUTERA</t>
  </si>
  <si>
    <t>Proiezioni 2025</t>
  </si>
  <si>
    <t>Totale spesa gia' sostenuta nel 2025 + 8 unità  TIS + n. 1 Istruttore Tecnico =                      € 713.568,98</t>
  </si>
  <si>
    <t>PELLEGRINI ADELFI</t>
  </si>
  <si>
    <t>OPERATORI</t>
  </si>
  <si>
    <t xml:space="preserve">Per l'assunzione del Funzionario E.Q. - Già precedentemente programmata - Si rinvia alla scadenza del comando dell'Amministrazione Provinciale la cui spesa è prevista DAGLI ESERCIZI PRECEDENTI E GIA' NELLE PRECEDENTI PROGRAMMAZIONI </t>
  </si>
  <si>
    <t>Area Istruttori 12 ORE - Ufficio Tecnico - Art. 1, comma 557, Legge n. 311/2004</t>
  </si>
  <si>
    <t xml:space="preserve">SPAZIO UTILIZZABILE PER ALTRE ASSUNZIONI, AUMENTI </t>
  </si>
  <si>
    <r>
      <t>JONATHAN</t>
    </r>
    <r>
      <rPr>
        <b/>
        <sz val="11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</si>
</sst>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>
  <numFmts count="2">
    <numFmt numFmtId="43" formatCode="_-* #,##0.00\ _€_-;\-* #,##0.00\ _€_-;_-* &quot;-&quot;??\ _€_-;_-@_-"/>
    <numFmt numFmtId="164" formatCode="#,##0.00\ &quot;€&quot;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Arial"/>
      <family val="2"/>
    </font>
    <font>
      <b/>
      <sz val="11"/>
      <color rgb="FFFFFFFF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u/>
      <sz val="10"/>
      <color rgb="FFFF0000"/>
      <name val="Arial"/>
      <family val="2"/>
    </font>
    <font>
      <u/>
      <sz val="8"/>
      <color rgb="FFFF0000"/>
      <name val="Arial"/>
      <family val="2"/>
    </font>
    <font>
      <sz val="8"/>
      <color rgb="FFFF0000"/>
      <name val="Arial"/>
      <family val="2"/>
    </font>
    <font>
      <b/>
      <sz val="12"/>
      <color theme="1"/>
      <name val="Arial"/>
      <family val="2"/>
    </font>
    <font>
      <b/>
      <sz val="13"/>
      <color theme="1"/>
      <name val="Arial"/>
      <family val="2"/>
    </font>
    <font>
      <sz val="10"/>
      <color theme="1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305E9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05E9A"/>
      </left>
      <right style="thin">
        <color rgb="FF305E9A"/>
      </right>
      <top style="thin">
        <color rgb="FF305E9A"/>
      </top>
      <bottom style="thin">
        <color rgb="FF305E9A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305E9A"/>
      </right>
      <top style="thin">
        <color rgb="FF305E9A"/>
      </top>
      <bottom/>
      <diagonal/>
    </border>
    <border>
      <left style="thin">
        <color rgb="FF305E9A"/>
      </left>
      <right style="thin">
        <color rgb="FF305E9A"/>
      </right>
      <top/>
      <bottom style="thin">
        <color rgb="FF305E9A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305E9A"/>
      </left>
      <right/>
      <top style="thin">
        <color rgb="FF305E9A"/>
      </top>
      <bottom/>
      <diagonal/>
    </border>
    <border>
      <left style="thin">
        <color rgb="FF305E9A"/>
      </left>
      <right style="thin">
        <color rgb="FF305E9A"/>
      </right>
      <top style="thin">
        <color rgb="FF305E9A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18" fillId="0" borderId="0" xfId="0" applyFont="1"/>
    <xf numFmtId="0" fontId="19" fillId="33" borderId="10" xfId="0" applyFont="1" applyFill="1" applyBorder="1" applyAlignment="1">
      <alignment horizontal="center" vertical="center"/>
    </xf>
    <xf numFmtId="164" fontId="18" fillId="0" borderId="0" xfId="0" applyNumberFormat="1" applyFont="1"/>
    <xf numFmtId="164" fontId="19" fillId="33" borderId="10" xfId="0" applyNumberFormat="1" applyFont="1" applyFill="1" applyBorder="1" applyAlignment="1">
      <alignment horizontal="center" vertical="center"/>
    </xf>
    <xf numFmtId="164" fontId="22" fillId="0" borderId="15" xfId="0" applyNumberFormat="1" applyFont="1" applyBorder="1"/>
    <xf numFmtId="0" fontId="21" fillId="0" borderId="0" xfId="0" applyFont="1" applyBorder="1" applyAlignment="1">
      <alignment horizontal="left"/>
    </xf>
    <xf numFmtId="164" fontId="20" fillId="0" borderId="0" xfId="0" applyNumberFormat="1" applyFont="1" applyBorder="1"/>
    <xf numFmtId="164" fontId="23" fillId="0" borderId="16" xfId="0" applyNumberFormat="1" applyFont="1" applyBorder="1" applyAlignment="1">
      <alignment horizontal="center"/>
    </xf>
    <xf numFmtId="164" fontId="23" fillId="0" borderId="18" xfId="0" applyNumberFormat="1" applyFont="1" applyBorder="1" applyAlignment="1">
      <alignment horizontal="center"/>
    </xf>
    <xf numFmtId="0" fontId="23" fillId="0" borderId="14" xfId="0" applyFont="1" applyBorder="1"/>
    <xf numFmtId="164" fontId="23" fillId="0" borderId="14" xfId="0" applyNumberFormat="1" applyFont="1" applyBorder="1"/>
    <xf numFmtId="0" fontId="22" fillId="0" borderId="0" xfId="0" applyFont="1" applyBorder="1" applyAlignment="1">
      <alignment horizontal="left"/>
    </xf>
    <xf numFmtId="164" fontId="24" fillId="0" borderId="0" xfId="0" applyNumberFormat="1" applyFont="1" applyBorder="1" applyAlignment="1">
      <alignment horizontal="right"/>
    </xf>
    <xf numFmtId="164" fontId="24" fillId="0" borderId="14" xfId="0" applyNumberFormat="1" applyFont="1" applyBorder="1" applyAlignment="1">
      <alignment horizontal="right"/>
    </xf>
    <xf numFmtId="0" fontId="22" fillId="0" borderId="0" xfId="0" applyFont="1" applyBorder="1" applyAlignment="1"/>
    <xf numFmtId="0" fontId="22" fillId="0" borderId="16" xfId="0" applyFont="1" applyBorder="1" applyAlignment="1"/>
    <xf numFmtId="0" fontId="22" fillId="0" borderId="17" xfId="0" applyFont="1" applyBorder="1" applyAlignment="1"/>
    <xf numFmtId="0" fontId="22" fillId="0" borderId="22" xfId="0" applyFont="1" applyBorder="1" applyAlignment="1"/>
    <xf numFmtId="0" fontId="22" fillId="0" borderId="21" xfId="0" applyFont="1" applyBorder="1" applyAlignment="1"/>
    <xf numFmtId="0" fontId="22" fillId="0" borderId="18" xfId="0" applyFont="1" applyBorder="1" applyAlignment="1"/>
    <xf numFmtId="0" fontId="22" fillId="0" borderId="23" xfId="0" applyFont="1" applyBorder="1" applyAlignment="1"/>
    <xf numFmtId="0" fontId="26" fillId="0" borderId="0" xfId="0" applyFont="1"/>
    <xf numFmtId="0" fontId="27" fillId="0" borderId="0" xfId="0" applyFont="1"/>
    <xf numFmtId="164" fontId="27" fillId="0" borderId="0" xfId="0" applyNumberFormat="1" applyFont="1"/>
    <xf numFmtId="0" fontId="28" fillId="0" borderId="0" xfId="0" applyFont="1"/>
    <xf numFmtId="164" fontId="28" fillId="0" borderId="0" xfId="0" applyNumberFormat="1" applyFont="1"/>
    <xf numFmtId="164" fontId="29" fillId="0" borderId="14" xfId="0" applyNumberFormat="1" applyFont="1" applyBorder="1" applyAlignment="1">
      <alignment horizontal="right" vertical="center"/>
    </xf>
    <xf numFmtId="164" fontId="20" fillId="0" borderId="14" xfId="0" applyNumberFormat="1" applyFont="1" applyBorder="1" applyAlignment="1">
      <alignment vertical="center"/>
    </xf>
    <xf numFmtId="164" fontId="20" fillId="0" borderId="15" xfId="0" applyNumberFormat="1" applyFont="1" applyBorder="1" applyAlignment="1">
      <alignment vertical="center"/>
    </xf>
    <xf numFmtId="164" fontId="20" fillId="0" borderId="15" xfId="0" applyNumberFormat="1" applyFont="1" applyFill="1" applyBorder="1" applyAlignment="1">
      <alignment vertical="center"/>
    </xf>
    <xf numFmtId="164" fontId="20" fillId="34" borderId="19" xfId="0" applyNumberFormat="1" applyFont="1" applyFill="1" applyBorder="1" applyAlignment="1">
      <alignment vertical="center"/>
    </xf>
    <xf numFmtId="164" fontId="20" fillId="34" borderId="14" xfId="0" applyNumberFormat="1" applyFont="1" applyFill="1" applyBorder="1" applyAlignment="1">
      <alignment vertical="center"/>
    </xf>
    <xf numFmtId="0" fontId="22" fillId="0" borderId="11" xfId="0" applyFont="1" applyBorder="1" applyAlignment="1">
      <alignment horizontal="center"/>
    </xf>
    <xf numFmtId="0" fontId="22" fillId="0" borderId="12" xfId="0" applyFont="1" applyBorder="1" applyAlignment="1">
      <alignment horizontal="center"/>
    </xf>
    <xf numFmtId="0" fontId="22" fillId="0" borderId="17" xfId="0" applyFont="1" applyBorder="1" applyAlignment="1">
      <alignment horizontal="center"/>
    </xf>
    <xf numFmtId="0" fontId="22" fillId="0" borderId="18" xfId="0" applyFont="1" applyBorder="1" applyAlignment="1">
      <alignment horizontal="center"/>
    </xf>
    <xf numFmtId="164" fontId="20" fillId="0" borderId="14" xfId="0" applyNumberFormat="1" applyFont="1" applyFill="1" applyBorder="1" applyAlignment="1">
      <alignment vertical="center"/>
    </xf>
    <xf numFmtId="164" fontId="22" fillId="0" borderId="15" xfId="0" applyNumberFormat="1" applyFont="1" applyBorder="1" applyAlignment="1">
      <alignment vertical="center"/>
    </xf>
    <xf numFmtId="164" fontId="22" fillId="0" borderId="14" xfId="0" applyNumberFormat="1" applyFont="1" applyBorder="1"/>
    <xf numFmtId="164" fontId="23" fillId="0" borderId="15" xfId="0" applyNumberFormat="1" applyFont="1" applyFill="1" applyBorder="1"/>
    <xf numFmtId="164" fontId="25" fillId="0" borderId="14" xfId="0" applyNumberFormat="1" applyFont="1" applyFill="1" applyBorder="1" applyAlignment="1">
      <alignment horizontal="right" vertical="center"/>
    </xf>
    <xf numFmtId="0" fontId="20" fillId="35" borderId="10" xfId="0" applyFont="1" applyFill="1" applyBorder="1"/>
    <xf numFmtId="164" fontId="20" fillId="35" borderId="10" xfId="0" applyNumberFormat="1" applyFont="1" applyFill="1" applyBorder="1"/>
    <xf numFmtId="0" fontId="20" fillId="35" borderId="20" xfId="0" applyFont="1" applyFill="1" applyBorder="1"/>
    <xf numFmtId="0" fontId="20" fillId="36" borderId="10" xfId="0" applyFont="1" applyFill="1" applyBorder="1"/>
    <xf numFmtId="164" fontId="20" fillId="36" borderId="10" xfId="0" applyNumberFormat="1" applyFont="1" applyFill="1" applyBorder="1"/>
    <xf numFmtId="164" fontId="20" fillId="35" borderId="25" xfId="0" applyNumberFormat="1" applyFont="1" applyFill="1" applyBorder="1"/>
    <xf numFmtId="0" fontId="31" fillId="0" borderId="0" xfId="0" applyFont="1"/>
    <xf numFmtId="0" fontId="23" fillId="0" borderId="0" xfId="0" applyFont="1"/>
    <xf numFmtId="43" fontId="18" fillId="0" borderId="0" xfId="42" applyFont="1"/>
    <xf numFmtId="43" fontId="21" fillId="0" borderId="0" xfId="42" applyFont="1"/>
    <xf numFmtId="164" fontId="18" fillId="0" borderId="0" xfId="42" applyNumberFormat="1" applyFont="1"/>
    <xf numFmtId="43" fontId="18" fillId="0" borderId="0" xfId="0" applyNumberFormat="1" applyFont="1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30" fillId="34" borderId="14" xfId="0" applyFont="1" applyFill="1" applyBorder="1" applyAlignment="1">
      <alignment horizontal="left" vertical="center" wrapText="1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0" fillId="35" borderId="24" xfId="0" applyFont="1" applyFill="1" applyBorder="1" applyAlignment="1">
      <alignment horizontal="left"/>
    </xf>
    <xf numFmtId="0" fontId="20" fillId="35" borderId="19" xfId="0" applyFont="1" applyFill="1" applyBorder="1" applyAlignment="1">
      <alignment horizontal="left"/>
    </xf>
    <xf numFmtId="0" fontId="22" fillId="0" borderId="14" xfId="0" applyFont="1" applyBorder="1" applyAlignment="1">
      <alignment horizontal="center"/>
    </xf>
    <xf numFmtId="0" fontId="18" fillId="36" borderId="15" xfId="0" applyFont="1" applyFill="1" applyBorder="1" applyAlignment="1">
      <alignment horizontal="center"/>
    </xf>
    <xf numFmtId="0" fontId="18" fillId="36" borderId="26" xfId="0" applyFont="1" applyFill="1" applyBorder="1" applyAlignment="1">
      <alignment horizontal="center"/>
    </xf>
    <xf numFmtId="0" fontId="18" fillId="36" borderId="27" xfId="0" applyFont="1" applyFill="1" applyBorder="1" applyAlignment="1">
      <alignment horizontal="center"/>
    </xf>
    <xf numFmtId="0" fontId="22" fillId="0" borderId="14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23" fillId="0" borderId="12" xfId="0" applyFont="1" applyBorder="1" applyAlignment="1">
      <alignment horizontal="left"/>
    </xf>
    <xf numFmtId="0" fontId="23" fillId="0" borderId="13" xfId="0" applyFont="1" applyBorder="1" applyAlignment="1">
      <alignment horizontal="left"/>
    </xf>
    <xf numFmtId="164" fontId="23" fillId="0" borderId="11" xfId="0" applyNumberFormat="1" applyFont="1" applyBorder="1" applyAlignment="1">
      <alignment horizontal="center"/>
    </xf>
    <xf numFmtId="164" fontId="23" fillId="0" borderId="13" xfId="0" applyNumberFormat="1" applyFont="1" applyBorder="1" applyAlignment="1">
      <alignment horizontal="center"/>
    </xf>
    <xf numFmtId="0" fontId="22" fillId="34" borderId="11" xfId="0" applyFont="1" applyFill="1" applyBorder="1" applyAlignment="1">
      <alignment horizontal="left" vertical="center" wrapText="1"/>
    </xf>
    <xf numFmtId="0" fontId="22" fillId="34" borderId="13" xfId="0" applyFont="1" applyFill="1" applyBorder="1" applyAlignment="1">
      <alignment horizontal="left" vertical="center" wrapText="1"/>
    </xf>
    <xf numFmtId="0" fontId="22" fillId="34" borderId="11" xfId="0" applyFont="1" applyFill="1" applyBorder="1" applyAlignment="1">
      <alignment horizontal="left" wrapText="1"/>
    </xf>
    <xf numFmtId="0" fontId="22" fillId="34" borderId="12" xfId="0" applyFont="1" applyFill="1" applyBorder="1" applyAlignment="1">
      <alignment horizontal="left" wrapText="1"/>
    </xf>
    <xf numFmtId="0" fontId="22" fillId="0" borderId="11" xfId="0" applyFont="1" applyBorder="1" applyAlignment="1">
      <alignment vertical="center" wrapText="1"/>
    </xf>
    <xf numFmtId="0" fontId="22" fillId="0" borderId="12" xfId="0" applyFont="1" applyBorder="1" applyAlignment="1">
      <alignment vertical="center" wrapText="1"/>
    </xf>
    <xf numFmtId="0" fontId="22" fillId="0" borderId="13" xfId="0" applyFont="1" applyBorder="1" applyAlignment="1">
      <alignment vertical="center" wrapText="1"/>
    </xf>
    <xf numFmtId="0" fontId="29" fillId="34" borderId="11" xfId="0" applyFont="1" applyFill="1" applyBorder="1" applyAlignment="1">
      <alignment horizontal="left" vertical="center" wrapText="1"/>
    </xf>
    <xf numFmtId="0" fontId="22" fillId="34" borderId="12" xfId="0" applyFont="1" applyFill="1" applyBorder="1" applyAlignment="1">
      <alignment horizontal="left" vertical="center" wrapText="1"/>
    </xf>
    <xf numFmtId="0" fontId="22" fillId="34" borderId="14" xfId="0" applyFont="1" applyFill="1" applyBorder="1" applyAlignment="1">
      <alignment horizontal="left" vertical="center" wrapText="1"/>
    </xf>
    <xf numFmtId="164" fontId="24" fillId="0" borderId="16" xfId="0" applyNumberFormat="1" applyFont="1" applyBorder="1" applyAlignment="1">
      <alignment horizontal="right" vertical="center"/>
    </xf>
    <xf numFmtId="164" fontId="24" fillId="0" borderId="18" xfId="0" applyNumberFormat="1" applyFont="1" applyBorder="1" applyAlignment="1">
      <alignment horizontal="right" vertical="center"/>
    </xf>
    <xf numFmtId="164" fontId="24" fillId="0" borderId="22" xfId="0" applyNumberFormat="1" applyFont="1" applyBorder="1" applyAlignment="1">
      <alignment horizontal="right" vertical="center"/>
    </xf>
    <xf numFmtId="164" fontId="24" fillId="0" borderId="23" xfId="0" applyNumberFormat="1" applyFont="1" applyBorder="1" applyAlignment="1">
      <alignment horizontal="right" vertical="center"/>
    </xf>
  </cellXfs>
  <cellStyles count="43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Migliaia" xfId="42" builtinId="3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67"/>
  <sheetViews>
    <sheetView showGridLines="0" tabSelected="1" workbookViewId="0">
      <selection activeCell="G24" sqref="G24"/>
    </sheetView>
  </sheetViews>
  <sheetFormatPr defaultRowHeight="11.25"/>
  <cols>
    <col min="1" max="1" width="20.7109375" style="1" customWidth="1"/>
    <col min="2" max="2" width="20.140625" style="1" customWidth="1"/>
    <col min="3" max="3" width="17.5703125" style="3" customWidth="1"/>
    <col min="4" max="4" width="15.85546875" style="3" customWidth="1"/>
    <col min="5" max="5" width="16.140625" style="3" customWidth="1"/>
    <col min="6" max="6" width="18" style="1" customWidth="1"/>
    <col min="7" max="7" width="19.85546875" style="1" customWidth="1"/>
    <col min="8" max="8" width="5" style="1" customWidth="1"/>
    <col min="9" max="9" width="10" style="1" hidden="1" customWidth="1"/>
    <col min="10" max="10" width="9.140625" style="1"/>
    <col min="11" max="11" width="3.28515625" style="1" customWidth="1"/>
    <col min="12" max="12" width="11.28515625" style="1" customWidth="1"/>
    <col min="13" max="13" width="9.140625" style="1"/>
    <col min="14" max="14" width="9.140625" style="3"/>
    <col min="15" max="15" width="18" style="50" bestFit="1" customWidth="1"/>
    <col min="16" max="16" width="10.28515625" style="50" bestFit="1" customWidth="1"/>
    <col min="17" max="17" width="16.28515625" style="50" bestFit="1" customWidth="1"/>
    <col min="18" max="19" width="10.28515625" style="1" bestFit="1" customWidth="1"/>
    <col min="20" max="20" width="9.140625" style="1"/>
    <col min="21" max="21" width="9.42578125" style="1" bestFit="1" customWidth="1"/>
    <col min="22" max="16384" width="9.140625" style="1"/>
  </cols>
  <sheetData>
    <row r="1" spans="1:21" ht="15">
      <c r="A1" s="2" t="s">
        <v>21</v>
      </c>
      <c r="B1" s="2" t="s">
        <v>20</v>
      </c>
      <c r="C1" s="4" t="s">
        <v>57</v>
      </c>
      <c r="D1" s="4" t="s">
        <v>30</v>
      </c>
      <c r="E1" s="4" t="s">
        <v>31</v>
      </c>
      <c r="F1" s="2" t="s">
        <v>19</v>
      </c>
      <c r="G1" s="2" t="s">
        <v>32</v>
      </c>
    </row>
    <row r="2" spans="1:21" ht="14.25">
      <c r="A2" s="45" t="s">
        <v>38</v>
      </c>
      <c r="B2" s="45" t="s">
        <v>39</v>
      </c>
      <c r="C2" s="46">
        <v>1523.61</v>
      </c>
      <c r="D2" s="46">
        <f>C2/12</f>
        <v>126.96749999999999</v>
      </c>
      <c r="E2" s="46">
        <f>C2+D2</f>
        <v>1650.5774999999999</v>
      </c>
      <c r="F2" s="46">
        <f>E2*35.9%</f>
        <v>592.55732249999994</v>
      </c>
      <c r="G2" s="46">
        <f t="shared" ref="G2:G23" si="0">E2+F2</f>
        <v>2243.1348224999997</v>
      </c>
      <c r="J2" s="63"/>
      <c r="L2" s="55" t="s">
        <v>60</v>
      </c>
      <c r="M2" s="48"/>
    </row>
    <row r="3" spans="1:21" ht="14.25">
      <c r="A3" s="45" t="s">
        <v>40</v>
      </c>
      <c r="B3" s="45" t="s">
        <v>41</v>
      </c>
      <c r="C3" s="46">
        <v>1523.61</v>
      </c>
      <c r="D3" s="46">
        <f>C3/12</f>
        <v>126.96749999999999</v>
      </c>
      <c r="E3" s="46">
        <f t="shared" ref="E3" si="1">C3+D3</f>
        <v>1650.5774999999999</v>
      </c>
      <c r="F3" s="46">
        <f>E3*35.9%</f>
        <v>592.55732249999994</v>
      </c>
      <c r="G3" s="46">
        <f t="shared" ref="G3" si="2">E3+F3</f>
        <v>2243.1348224999997</v>
      </c>
      <c r="J3" s="64"/>
      <c r="L3" s="55"/>
      <c r="M3" s="48"/>
    </row>
    <row r="4" spans="1:21" ht="14.25">
      <c r="A4" s="45" t="s">
        <v>42</v>
      </c>
      <c r="B4" s="45" t="s">
        <v>43</v>
      </c>
      <c r="C4" s="46">
        <v>1523.61</v>
      </c>
      <c r="D4" s="46">
        <f>C4/12</f>
        <v>126.96749999999999</v>
      </c>
      <c r="E4" s="46">
        <f t="shared" ref="E4" si="3">C4+D4</f>
        <v>1650.5774999999999</v>
      </c>
      <c r="F4" s="46">
        <f>E4*35.9%</f>
        <v>592.55732249999994</v>
      </c>
      <c r="G4" s="46">
        <f t="shared" si="0"/>
        <v>2243.1348224999997</v>
      </c>
      <c r="J4" s="64"/>
      <c r="L4" s="55"/>
      <c r="M4" s="48"/>
    </row>
    <row r="5" spans="1:21" ht="14.25">
      <c r="A5" s="45" t="s">
        <v>49</v>
      </c>
      <c r="B5" s="45" t="s">
        <v>45</v>
      </c>
      <c r="C5" s="46">
        <v>1523.61</v>
      </c>
      <c r="D5" s="46">
        <f>C5/12</f>
        <v>126.96749999999999</v>
      </c>
      <c r="E5" s="46">
        <f>C5+D5</f>
        <v>1650.5774999999999</v>
      </c>
      <c r="F5" s="46">
        <f>E5*35.9%</f>
        <v>592.55732249999994</v>
      </c>
      <c r="G5" s="46">
        <f>E5+F5</f>
        <v>2243.1348224999997</v>
      </c>
      <c r="J5" s="64"/>
      <c r="L5" s="54"/>
      <c r="M5" s="48"/>
    </row>
    <row r="6" spans="1:21" ht="14.25">
      <c r="A6" s="45" t="s">
        <v>44</v>
      </c>
      <c r="B6" s="45" t="s">
        <v>45</v>
      </c>
      <c r="C6" s="46">
        <v>1523.61</v>
      </c>
      <c r="D6" s="46">
        <f t="shared" ref="D6:D9" si="4">C6/12</f>
        <v>126.96749999999999</v>
      </c>
      <c r="E6" s="46">
        <f t="shared" ref="E6:E10" si="5">C6+D6</f>
        <v>1650.5774999999999</v>
      </c>
      <c r="F6" s="46">
        <f>E6*35.9%</f>
        <v>592.55732249999994</v>
      </c>
      <c r="G6" s="46">
        <f t="shared" si="0"/>
        <v>2243.1348224999997</v>
      </c>
      <c r="J6" s="64"/>
      <c r="L6" s="48"/>
      <c r="M6" s="48"/>
    </row>
    <row r="7" spans="1:21" ht="14.25">
      <c r="A7" s="45" t="s">
        <v>55</v>
      </c>
      <c r="B7" s="45" t="s">
        <v>46</v>
      </c>
      <c r="C7" s="46">
        <v>1523.61</v>
      </c>
      <c r="D7" s="46">
        <f t="shared" si="4"/>
        <v>126.96749999999999</v>
      </c>
      <c r="E7" s="46">
        <f t="shared" si="5"/>
        <v>1650.5774999999999</v>
      </c>
      <c r="F7" s="46">
        <f t="shared" ref="F7:F10" si="6">E7*35.9%</f>
        <v>592.55732249999994</v>
      </c>
      <c r="G7" s="46">
        <f t="shared" si="0"/>
        <v>2243.1348224999997</v>
      </c>
      <c r="J7" s="64"/>
      <c r="L7" s="49"/>
      <c r="M7" s="48"/>
    </row>
    <row r="8" spans="1:21" ht="14.25">
      <c r="A8" s="45" t="s">
        <v>56</v>
      </c>
      <c r="B8" s="45" t="s">
        <v>47</v>
      </c>
      <c r="C8" s="46">
        <v>1523.61</v>
      </c>
      <c r="D8" s="46">
        <f t="shared" si="4"/>
        <v>126.96749999999999</v>
      </c>
      <c r="E8" s="46">
        <f t="shared" si="5"/>
        <v>1650.5774999999999</v>
      </c>
      <c r="F8" s="46">
        <f t="shared" si="6"/>
        <v>592.55732249999994</v>
      </c>
      <c r="G8" s="46">
        <f t="shared" si="0"/>
        <v>2243.1348224999997</v>
      </c>
      <c r="J8" s="64"/>
      <c r="M8" s="49"/>
      <c r="S8" s="53"/>
      <c r="U8" s="53"/>
    </row>
    <row r="9" spans="1:21" ht="14.25">
      <c r="A9" s="45" t="s">
        <v>59</v>
      </c>
      <c r="B9" s="45" t="s">
        <v>48</v>
      </c>
      <c r="C9" s="46">
        <v>1523.61</v>
      </c>
      <c r="D9" s="46">
        <f t="shared" si="4"/>
        <v>126.96749999999999</v>
      </c>
      <c r="E9" s="46">
        <f t="shared" si="5"/>
        <v>1650.5774999999999</v>
      </c>
      <c r="F9" s="46">
        <f>E9*35.9%</f>
        <v>592.55732249999994</v>
      </c>
      <c r="G9" s="46">
        <f t="shared" si="0"/>
        <v>2243.1348224999997</v>
      </c>
      <c r="J9" s="65"/>
      <c r="L9" s="48"/>
      <c r="M9" s="48"/>
    </row>
    <row r="10" spans="1:21" ht="14.25">
      <c r="A10" s="42" t="s">
        <v>26</v>
      </c>
      <c r="B10" s="42" t="s">
        <v>52</v>
      </c>
      <c r="C10" s="43">
        <v>39212.35</v>
      </c>
      <c r="D10" s="43">
        <f t="shared" ref="D10" si="7">C10/12</f>
        <v>3267.6958333333332</v>
      </c>
      <c r="E10" s="43">
        <f t="shared" si="5"/>
        <v>42480.04583333333</v>
      </c>
      <c r="F10" s="43">
        <f t="shared" si="6"/>
        <v>15250.336454166665</v>
      </c>
      <c r="G10" s="43">
        <f t="shared" si="0"/>
        <v>57730.382287499997</v>
      </c>
    </row>
    <row r="11" spans="1:21" ht="14.25">
      <c r="A11" s="42" t="s">
        <v>0</v>
      </c>
      <c r="B11" s="42" t="s">
        <v>1</v>
      </c>
      <c r="C11" s="43">
        <v>35097.96</v>
      </c>
      <c r="D11" s="43">
        <f>C11/12</f>
        <v>2924.83</v>
      </c>
      <c r="E11" s="43">
        <f>C11+D11</f>
        <v>38022.79</v>
      </c>
      <c r="F11" s="43">
        <f>E11*35.9%</f>
        <v>13650.18161</v>
      </c>
      <c r="G11" s="43">
        <f t="shared" si="0"/>
        <v>51672.971610000001</v>
      </c>
    </row>
    <row r="12" spans="1:21" ht="14.25">
      <c r="A12" s="42" t="s">
        <v>2</v>
      </c>
      <c r="B12" s="42" t="s">
        <v>3</v>
      </c>
      <c r="C12" s="43">
        <v>24712.44</v>
      </c>
      <c r="D12" s="43">
        <f>C12/12</f>
        <v>2059.37</v>
      </c>
      <c r="E12" s="43">
        <f t="shared" ref="E12:E23" si="8">C12+D12</f>
        <v>26771.809999999998</v>
      </c>
      <c r="F12" s="43">
        <f>E12*35.9%</f>
        <v>9611.079789999998</v>
      </c>
      <c r="G12" s="43">
        <f t="shared" si="0"/>
        <v>36382.889789999994</v>
      </c>
    </row>
    <row r="13" spans="1:21" ht="14.25">
      <c r="A13" s="42" t="s">
        <v>4</v>
      </c>
      <c r="B13" s="42" t="s">
        <v>5</v>
      </c>
      <c r="C13" s="43">
        <v>24712.44</v>
      </c>
      <c r="D13" s="43">
        <f>C13/12</f>
        <v>2059.37</v>
      </c>
      <c r="E13" s="43">
        <f t="shared" si="8"/>
        <v>26771.809999999998</v>
      </c>
      <c r="F13" s="43">
        <f>E13*35.9%</f>
        <v>9611.079789999998</v>
      </c>
      <c r="G13" s="43">
        <f t="shared" si="0"/>
        <v>36382.889789999994</v>
      </c>
    </row>
    <row r="14" spans="1:21" ht="14.25">
      <c r="A14" s="42" t="s">
        <v>27</v>
      </c>
      <c r="B14" s="42" t="s">
        <v>28</v>
      </c>
      <c r="C14" s="43">
        <v>22447.32</v>
      </c>
      <c r="D14" s="43">
        <f>C14/12</f>
        <v>1870.61</v>
      </c>
      <c r="E14" s="43">
        <f t="shared" si="8"/>
        <v>24317.93</v>
      </c>
      <c r="F14" s="43">
        <f>E14*35.9%</f>
        <v>8730.1368700000003</v>
      </c>
      <c r="G14" s="43">
        <f t="shared" si="0"/>
        <v>33048.066870000002</v>
      </c>
    </row>
    <row r="15" spans="1:21" ht="14.25">
      <c r="A15" s="42" t="s">
        <v>17</v>
      </c>
      <c r="B15" s="42" t="s">
        <v>18</v>
      </c>
      <c r="C15" s="43">
        <v>23125.8</v>
      </c>
      <c r="D15" s="43">
        <f>C15/12</f>
        <v>1927.1499999999999</v>
      </c>
      <c r="E15" s="43">
        <f t="shared" si="8"/>
        <v>25052.95</v>
      </c>
      <c r="F15" s="43">
        <f t="shared" ref="F15" si="9">E15*35.9%</f>
        <v>8994.0090500000006</v>
      </c>
      <c r="G15" s="43">
        <f t="shared" si="0"/>
        <v>34046.959050000005</v>
      </c>
    </row>
    <row r="16" spans="1:21" ht="14.25">
      <c r="A16" s="42" t="s">
        <v>6</v>
      </c>
      <c r="B16" s="42" t="s">
        <v>7</v>
      </c>
      <c r="C16" s="43">
        <v>36763.199999999997</v>
      </c>
      <c r="D16" s="43">
        <f t="shared" ref="D16:D20" si="10">C16/12</f>
        <v>3063.6</v>
      </c>
      <c r="E16" s="43">
        <f t="shared" si="8"/>
        <v>39826.799999999996</v>
      </c>
      <c r="F16" s="43">
        <f t="shared" ref="F16:F17" si="11">E16*35.9%</f>
        <v>14297.821199999998</v>
      </c>
      <c r="G16" s="43">
        <f t="shared" si="0"/>
        <v>54124.621199999994</v>
      </c>
    </row>
    <row r="17" spans="1:19" ht="18">
      <c r="A17" s="42" t="s">
        <v>8</v>
      </c>
      <c r="B17" s="42" t="s">
        <v>9</v>
      </c>
      <c r="C17" s="43">
        <v>27179.040000000001</v>
      </c>
      <c r="D17" s="43">
        <f t="shared" si="10"/>
        <v>2264.92</v>
      </c>
      <c r="E17" s="43">
        <f t="shared" si="8"/>
        <v>29443.96</v>
      </c>
      <c r="F17" s="43">
        <f t="shared" si="11"/>
        <v>10570.38164</v>
      </c>
      <c r="G17" s="43">
        <f t="shared" si="0"/>
        <v>40014.341639999999</v>
      </c>
      <c r="O17" s="51"/>
      <c r="P17" s="51"/>
      <c r="Q17" s="51"/>
    </row>
    <row r="18" spans="1:19" ht="18">
      <c r="A18" s="42" t="s">
        <v>10</v>
      </c>
      <c r="B18" s="42" t="s">
        <v>11</v>
      </c>
      <c r="C18" s="43">
        <v>24712.44</v>
      </c>
      <c r="D18" s="43">
        <f t="shared" si="10"/>
        <v>2059.37</v>
      </c>
      <c r="E18" s="43">
        <f t="shared" si="8"/>
        <v>26771.809999999998</v>
      </c>
      <c r="F18" s="43">
        <f>E18*35.9%</f>
        <v>9611.079789999998</v>
      </c>
      <c r="G18" s="43">
        <f t="shared" si="0"/>
        <v>36382.889789999994</v>
      </c>
      <c r="O18" s="51"/>
      <c r="P18" s="51"/>
      <c r="Q18" s="51"/>
    </row>
    <row r="19" spans="1:19" ht="14.25">
      <c r="A19" s="42" t="s">
        <v>25</v>
      </c>
      <c r="B19" s="42" t="s">
        <v>12</v>
      </c>
      <c r="C19" s="43">
        <v>40990.92</v>
      </c>
      <c r="D19" s="43">
        <f t="shared" si="10"/>
        <v>3415.91</v>
      </c>
      <c r="E19" s="43">
        <f t="shared" si="8"/>
        <v>44406.83</v>
      </c>
      <c r="F19" s="43">
        <f t="shared" ref="F19:F23" si="12">E19*35.9%</f>
        <v>15942.05197</v>
      </c>
      <c r="G19" s="43">
        <f t="shared" si="0"/>
        <v>60348.881970000002</v>
      </c>
    </row>
    <row r="20" spans="1:19" ht="14.25">
      <c r="A20" s="42" t="s">
        <v>13</v>
      </c>
      <c r="B20" s="42" t="s">
        <v>14</v>
      </c>
      <c r="C20" s="43">
        <v>19655.64</v>
      </c>
      <c r="D20" s="43">
        <f t="shared" si="10"/>
        <v>1637.97</v>
      </c>
      <c r="E20" s="43">
        <f t="shared" si="8"/>
        <v>21293.61</v>
      </c>
      <c r="F20" s="43">
        <f t="shared" si="12"/>
        <v>7644.4059900000002</v>
      </c>
      <c r="G20" s="43">
        <f t="shared" si="0"/>
        <v>28938.01599</v>
      </c>
    </row>
    <row r="21" spans="1:19" ht="15">
      <c r="A21" s="44" t="s">
        <v>29</v>
      </c>
      <c r="B21" s="44" t="s">
        <v>64</v>
      </c>
      <c r="C21" s="43">
        <v>11223.66</v>
      </c>
      <c r="D21" s="43">
        <f>C21/12</f>
        <v>935.30499999999995</v>
      </c>
      <c r="E21" s="43">
        <f t="shared" si="8"/>
        <v>12158.965</v>
      </c>
      <c r="F21" s="43">
        <f t="shared" si="12"/>
        <v>4365.0684350000001</v>
      </c>
      <c r="G21" s="43">
        <f t="shared" si="0"/>
        <v>16524.033435000001</v>
      </c>
      <c r="O21" s="52"/>
    </row>
    <row r="22" spans="1:19" ht="15">
      <c r="A22" s="60" t="s">
        <v>37</v>
      </c>
      <c r="B22" s="61"/>
      <c r="C22" s="47">
        <v>73204.56</v>
      </c>
      <c r="D22" s="43">
        <f>C22/12</f>
        <v>6100.38</v>
      </c>
      <c r="E22" s="47">
        <f t="shared" si="8"/>
        <v>79304.94</v>
      </c>
      <c r="F22" s="47">
        <f t="shared" si="12"/>
        <v>28470.473460000001</v>
      </c>
      <c r="G22" s="47">
        <f t="shared" si="0"/>
        <v>107775.41346000001</v>
      </c>
    </row>
    <row r="23" spans="1:19" ht="14.25">
      <c r="A23" s="42" t="s">
        <v>15</v>
      </c>
      <c r="B23" s="42" t="s">
        <v>16</v>
      </c>
      <c r="C23" s="43">
        <v>26200.560000000001</v>
      </c>
      <c r="D23" s="43">
        <f>C23/12</f>
        <v>2183.38</v>
      </c>
      <c r="E23" s="43">
        <f t="shared" si="8"/>
        <v>28383.940000000002</v>
      </c>
      <c r="F23" s="43">
        <f t="shared" si="12"/>
        <v>10189.83446</v>
      </c>
      <c r="G23" s="43">
        <f t="shared" si="0"/>
        <v>38573.774460000001</v>
      </c>
    </row>
    <row r="24" spans="1:19" ht="18">
      <c r="A24" s="62" t="s">
        <v>33</v>
      </c>
      <c r="B24" s="62"/>
      <c r="C24" s="62"/>
      <c r="D24" s="62"/>
      <c r="E24" s="62"/>
      <c r="F24" s="62"/>
      <c r="G24" s="39">
        <f>SUM(G2:G23)</f>
        <v>649891.20992249995</v>
      </c>
    </row>
    <row r="25" spans="1:19" ht="18">
      <c r="A25" s="33"/>
      <c r="B25" s="34"/>
      <c r="C25" s="34"/>
      <c r="D25" s="34"/>
      <c r="E25" s="35"/>
      <c r="F25" s="36"/>
      <c r="G25" s="5"/>
    </row>
    <row r="26" spans="1:19" ht="12.75">
      <c r="A26" s="10" t="s">
        <v>22</v>
      </c>
      <c r="B26" s="10"/>
      <c r="C26" s="11"/>
      <c r="D26" s="11"/>
      <c r="E26" s="8"/>
      <c r="F26" s="9"/>
      <c r="G26" s="40">
        <v>606739.34</v>
      </c>
    </row>
    <row r="27" spans="1:19" ht="16.5" customHeight="1">
      <c r="A27" s="67" t="s">
        <v>23</v>
      </c>
      <c r="B27" s="68"/>
      <c r="C27" s="68"/>
      <c r="D27" s="69"/>
      <c r="E27" s="70"/>
      <c r="F27" s="71"/>
      <c r="G27" s="41">
        <v>169887.02</v>
      </c>
    </row>
    <row r="28" spans="1:19" ht="26.25" customHeight="1">
      <c r="A28" s="57" t="s">
        <v>33</v>
      </c>
      <c r="B28" s="58"/>
      <c r="C28" s="58"/>
      <c r="D28" s="58"/>
      <c r="E28" s="58"/>
      <c r="F28" s="59"/>
      <c r="G28" s="38">
        <f>G24</f>
        <v>649891.20992249995</v>
      </c>
      <c r="R28" s="53"/>
      <c r="S28" s="53"/>
    </row>
    <row r="29" spans="1:19" ht="30.75" customHeight="1">
      <c r="A29" s="57" t="s">
        <v>50</v>
      </c>
      <c r="B29" s="58"/>
      <c r="C29" s="58"/>
      <c r="D29" s="58"/>
      <c r="E29" s="58"/>
      <c r="F29" s="58"/>
      <c r="G29" s="59"/>
    </row>
    <row r="30" spans="1:19" ht="39.75" customHeight="1">
      <c r="A30" s="74" t="s">
        <v>34</v>
      </c>
      <c r="B30" s="75"/>
      <c r="C30" s="29">
        <v>21392.87</v>
      </c>
      <c r="D30" s="29">
        <f>C30/12</f>
        <v>1782.7391666666665</v>
      </c>
      <c r="E30" s="29">
        <f t="shared" ref="E30" si="13">C30+D30</f>
        <v>23175.609166666665</v>
      </c>
      <c r="F30" s="30">
        <f>E30*35.9%</f>
        <v>8320.0436908333322</v>
      </c>
      <c r="G30" s="31">
        <f>E30+F30</f>
        <v>31495.652857499997</v>
      </c>
    </row>
    <row r="31" spans="1:19" ht="64.5" customHeight="1">
      <c r="A31" s="72" t="s">
        <v>36</v>
      </c>
      <c r="B31" s="73"/>
      <c r="C31" s="79" t="s">
        <v>61</v>
      </c>
      <c r="D31" s="80"/>
      <c r="E31" s="80"/>
      <c r="F31" s="80"/>
      <c r="G31" s="73"/>
    </row>
    <row r="32" spans="1:19" ht="52.5" customHeight="1">
      <c r="A32" s="72"/>
      <c r="B32" s="80"/>
      <c r="C32" s="80"/>
      <c r="D32" s="80"/>
      <c r="E32" s="81" t="s">
        <v>58</v>
      </c>
      <c r="F32" s="81"/>
      <c r="G32" s="81"/>
    </row>
    <row r="33" spans="1:9" ht="31.5" customHeight="1">
      <c r="A33" s="57" t="s">
        <v>53</v>
      </c>
      <c r="B33" s="58"/>
      <c r="C33" s="58"/>
      <c r="D33" s="58"/>
      <c r="E33" s="58"/>
      <c r="F33" s="58"/>
      <c r="G33" s="59"/>
    </row>
    <row r="34" spans="1:9" ht="69.75" customHeight="1">
      <c r="A34" s="56" t="s">
        <v>35</v>
      </c>
      <c r="B34" s="56"/>
      <c r="C34" s="28">
        <v>7130.96</v>
      </c>
      <c r="D34" s="28">
        <f>D30/3</f>
        <v>594.24638888888887</v>
      </c>
      <c r="E34" s="28">
        <f>C34+D34</f>
        <v>7725.2063888888888</v>
      </c>
      <c r="F34" s="30">
        <f>E34*35.9%</f>
        <v>2773.3490936111111</v>
      </c>
      <c r="G34" s="32">
        <f>E34+F34</f>
        <v>10498.5554825</v>
      </c>
    </row>
    <row r="35" spans="1:9" ht="69.75" customHeight="1">
      <c r="A35" s="56" t="s">
        <v>62</v>
      </c>
      <c r="B35" s="56"/>
      <c r="C35" s="28">
        <f>C34</f>
        <v>7130.96</v>
      </c>
      <c r="D35" s="28">
        <f>D30/3</f>
        <v>594.24638888888887</v>
      </c>
      <c r="E35" s="28">
        <f>C35+D35</f>
        <v>7725.2063888888888</v>
      </c>
      <c r="F35" s="37">
        <f>E35*35.9%</f>
        <v>2773.3490936111111</v>
      </c>
      <c r="G35" s="32">
        <f>E35+F35</f>
        <v>10498.5554825</v>
      </c>
    </row>
    <row r="36" spans="1:9" ht="41.25" customHeight="1">
      <c r="A36" s="76" t="s">
        <v>51</v>
      </c>
      <c r="B36" s="77"/>
      <c r="C36" s="77"/>
      <c r="D36" s="77"/>
      <c r="E36" s="77"/>
      <c r="F36" s="78"/>
      <c r="G36" s="27">
        <f>SUM(G34:G35)</f>
        <v>20997.110965</v>
      </c>
    </row>
    <row r="37" spans="1:9" ht="18">
      <c r="A37" s="16" t="s">
        <v>63</v>
      </c>
      <c r="B37" s="17"/>
      <c r="C37" s="17"/>
      <c r="D37" s="17"/>
      <c r="E37" s="20"/>
      <c r="F37" s="82">
        <f>G40-G28-G30</f>
        <v>95239.497220000034</v>
      </c>
      <c r="G37" s="83"/>
      <c r="I37" s="3"/>
    </row>
    <row r="38" spans="1:9" ht="18">
      <c r="A38" s="18" t="s">
        <v>24</v>
      </c>
      <c r="B38" s="19"/>
      <c r="C38" s="19"/>
      <c r="D38" s="19"/>
      <c r="E38" s="21"/>
      <c r="F38" s="84"/>
      <c r="G38" s="85"/>
    </row>
    <row r="39" spans="1:9" ht="18" customHeight="1">
      <c r="A39" s="12"/>
      <c r="B39" s="6"/>
      <c r="C39" s="6"/>
      <c r="D39" s="6"/>
      <c r="E39" s="7"/>
      <c r="F39" s="13"/>
      <c r="G39" s="13"/>
      <c r="I39" s="3"/>
    </row>
    <row r="40" spans="1:9" ht="18" customHeight="1">
      <c r="A40" s="66" t="s">
        <v>54</v>
      </c>
      <c r="B40" s="66"/>
      <c r="C40" s="66"/>
      <c r="D40" s="66"/>
      <c r="E40" s="66"/>
      <c r="F40" s="66"/>
      <c r="G40" s="14">
        <f>G26+G27</f>
        <v>776626.36</v>
      </c>
    </row>
    <row r="41" spans="1:9" ht="5.25" customHeight="1">
      <c r="A41" s="12"/>
      <c r="B41" s="12"/>
      <c r="C41" s="12"/>
      <c r="D41" s="12"/>
      <c r="E41" s="12"/>
      <c r="F41" s="12"/>
      <c r="G41" s="13"/>
    </row>
    <row r="42" spans="1:9">
      <c r="C42" s="1"/>
      <c r="D42" s="1"/>
      <c r="E42" s="1"/>
    </row>
    <row r="43" spans="1:9" ht="18.75" customHeight="1">
      <c r="C43" s="1"/>
      <c r="D43" s="1"/>
      <c r="E43" s="1"/>
    </row>
    <row r="44" spans="1:9" ht="18">
      <c r="A44" s="15"/>
      <c r="B44" s="15"/>
      <c r="C44" s="15"/>
      <c r="D44" s="15"/>
      <c r="E44" s="15"/>
      <c r="F44" s="12"/>
      <c r="G44" s="13"/>
    </row>
    <row r="46" spans="1:9" ht="6" customHeight="1">
      <c r="A46" s="22"/>
      <c r="B46" s="23"/>
      <c r="C46" s="24"/>
      <c r="D46" s="24"/>
      <c r="E46" s="24"/>
      <c r="F46" s="25"/>
    </row>
    <row r="57" spans="5:8">
      <c r="E57" s="26"/>
    </row>
    <row r="58" spans="5:8">
      <c r="E58" s="26"/>
    </row>
    <row r="59" spans="5:8">
      <c r="E59" s="26"/>
      <c r="H59" s="25"/>
    </row>
    <row r="60" spans="5:8">
      <c r="E60" s="26"/>
      <c r="H60" s="25"/>
    </row>
    <row r="61" spans="5:8">
      <c r="E61" s="26"/>
      <c r="H61" s="25"/>
    </row>
    <row r="62" spans="5:8">
      <c r="H62" s="25"/>
    </row>
    <row r="63" spans="5:8">
      <c r="H63" s="25"/>
    </row>
    <row r="64" spans="5:8">
      <c r="H64" s="25"/>
    </row>
    <row r="65" spans="8:8">
      <c r="H65" s="25"/>
    </row>
    <row r="66" spans="8:8">
      <c r="H66" s="25"/>
    </row>
    <row r="67" spans="8:8">
      <c r="H67" s="25"/>
    </row>
  </sheetData>
  <mergeCells count="19">
    <mergeCell ref="A40:F40"/>
    <mergeCell ref="A27:D27"/>
    <mergeCell ref="E27:F27"/>
    <mergeCell ref="A28:F28"/>
    <mergeCell ref="A29:G29"/>
    <mergeCell ref="A31:B31"/>
    <mergeCell ref="A30:B30"/>
    <mergeCell ref="A36:F36"/>
    <mergeCell ref="C31:G31"/>
    <mergeCell ref="A34:B34"/>
    <mergeCell ref="A32:D32"/>
    <mergeCell ref="E32:G32"/>
    <mergeCell ref="F37:G38"/>
    <mergeCell ref="L2:L4"/>
    <mergeCell ref="A35:B35"/>
    <mergeCell ref="A33:G33"/>
    <mergeCell ref="A22:B22"/>
    <mergeCell ref="A24:F24"/>
    <mergeCell ref="J2:J9"/>
  </mergeCells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EXHB072513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cp:lastPrinted>2025-07-15T06:58:50Z</cp:lastPrinted>
  <dcterms:created xsi:type="dcterms:W3CDTF">2022-02-15T09:38:53Z</dcterms:created>
  <dcterms:modified xsi:type="dcterms:W3CDTF">2025-08-01T10:46:44Z</dcterms:modified>
</cp:coreProperties>
</file>